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Май\"/>
    </mc:Choice>
  </mc:AlternateContent>
  <bookViews>
    <workbookView xWindow="0" yWindow="0" windowWidth="23040" windowHeight="10260"/>
  </bookViews>
  <sheets>
    <sheet name="прил 4" sheetId="3" r:id="rId1"/>
  </sheets>
  <definedNames>
    <definedName name="_xlnm.Print_Titles" localSheetId="0">'прил 4'!$5:$6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" i="3" l="1"/>
  <c r="L22" i="3" s="1"/>
</calcChain>
</file>

<file path=xl/sharedStrings.xml><?xml version="1.0" encoding="utf-8"?>
<sst xmlns="http://schemas.openxmlformats.org/spreadsheetml/2006/main" count="50" uniqueCount="45">
  <si>
    <t>МКУ Администрация г.Пыть-Яха - Ведомственная целевая программа "Благоустройство города Пыть-Яха на 2017-2019 годы"</t>
  </si>
  <si>
    <t>направление</t>
  </si>
  <si>
    <t>мероприятия</t>
  </si>
  <si>
    <t>тип средств</t>
  </si>
  <si>
    <t>КОСГУ</t>
  </si>
  <si>
    <t>вида расходов</t>
  </si>
  <si>
    <t>целевой статьи</t>
  </si>
  <si>
    <t>подраздела</t>
  </si>
  <si>
    <t>раздела</t>
  </si>
  <si>
    <t>главного распорядителя средств бюджета</t>
  </si>
  <si>
    <t>Сумма изменений (+,-)</t>
  </si>
  <si>
    <t>Код по дополнительной классификации</t>
  </si>
  <si>
    <t>Код по бюджетной классификации</t>
  </si>
  <si>
    <t>Наименование</t>
  </si>
  <si>
    <t>Примечание</t>
  </si>
  <si>
    <t>возмещение затрат по БПК</t>
  </si>
  <si>
    <t>Увеличение бюджетных ассигнований на исполнение существующих и принятие новых видов расходных обязательств</t>
  </si>
  <si>
    <t>на 2018 год</t>
  </si>
  <si>
    <t>МКУ Администрация г.Пыть-Яха - Муниципальная программа "Социальная поддержка жителей города Пыть-Яха на 2018-2025 годы и на период до 2030 года"</t>
  </si>
  <si>
    <t>МКУ Администрация г.Пыть-Яха - Муниципальная программа "Обеспечение доступным и комфортным жильем жителей муниципального образования городской округ город Пыть-Ях в 2018-2025годах и на период до 2030 года"</t>
  </si>
  <si>
    <t>Выкуп жилых помещений у собственников : Шлейнинг Л.Н. (7 мкрю д.24-8), Семенихин А.И. (6 мкр. д.8-9), Тишанов С.Г. (6 мкр. д.36-1)</t>
  </si>
  <si>
    <t>демонтаж домов</t>
  </si>
  <si>
    <t>субсидии на оказание финансовой помощи в целях предупреждения банкротства и восстановления платежеспособности муниципальных унитарных предприятий города</t>
  </si>
  <si>
    <t>МКУ Администрация г.Пыть-Яха - 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</si>
  <si>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 xml:space="preserve">иные субсидии ( реализация мероприятий направленных на обеспечение комплексной безопасности МДОАУ "Улыбка") </t>
  </si>
  <si>
    <t>выполнение работ по разработке проекта и условий концессионного соглашения на объекты теплоснабжения, водоснабжения и водоотведения</t>
  </si>
  <si>
    <t>реализация мероприятий направленных на обеспечение комплексной безопасности (СОШ № 2,6)</t>
  </si>
  <si>
    <t>МКУ УКС - Муниципальная программа "Развитие образования в муниципальном образовании городской округ город Пыть-Ях на 2016-2020 годы"</t>
  </si>
  <si>
    <t>реализация мероприятий по оснащению общедомовыми и индивидуальными приборами учета используемых энергетических ресурсов</t>
  </si>
  <si>
    <t>МКУ УКС - Муниципальная программа "Обеспечение доступным и комфортным жильем жителей муниципального образования городской округ город Пыть-Ях в 2018-2025годах и на период до 2030 года"</t>
  </si>
  <si>
    <t>обеспечение договорных обязательств по объекту "Строительство КНС в мкр. № 6 "Пионерный"</t>
  </si>
  <si>
    <t>МКУ Администрация г.Пыть-Яха - 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</si>
  <si>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МКУ УКС - 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</si>
  <si>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МКУ Администрация г.Пыть-Яха - Муниципальная программа "Развитие транспортной системы в муниципальном образовании городской округ город Пыть-Ях на 2018-2025 годы и на период до 2030 года"</t>
  </si>
  <si>
    <t>10101S2290</t>
  </si>
  <si>
    <t>МКУ Администрация г. Пыть-Яха -Муниципальная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</si>
  <si>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 xml:space="preserve">МКУ Администрация г. Пыть-Яха - Муниуипальная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года" </t>
  </si>
  <si>
    <t>13302S2380</t>
  </si>
  <si>
    <t>уменьшение доли софинансирования, в соответствии с заключенными Соглашениями</t>
  </si>
  <si>
    <t>Всего изменений</t>
  </si>
  <si>
    <t>экономия средств, по итогам закупочных процедур (актулизация схем теплоснабжения)</t>
  </si>
  <si>
    <t>экономия средств, по итогам закупочных процедур (обеспечение комплексной безопасности по МДОАУ Улыбка - ограждение)</t>
  </si>
  <si>
    <t>экономия средств, по итогам закупочных процедур (разработка комплексной схемы дорожного движения)</t>
  </si>
  <si>
    <t>экономия средств, по итогам закупочных процедур (сод-е, ремонт, демонтаж МАФ)</t>
  </si>
  <si>
    <t>Приложение № 4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</si>
</sst>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#,##0.00;[Red]\-#,##0.00;0.00"/>
    <numFmt numFmtId="165" formatCode="000"/>
    <numFmt numFmtId="166" formatCode="00\.00\.00"/>
    <numFmt numFmtId="167" formatCode="00\.0\.00\.00000"/>
    <numFmt numFmtId="168" formatCode="00"/>
    <numFmt numFmtId="169" formatCode="000\.00\.000\.0"/>
    <numFmt numFmtId="171" formatCode="0000"/>
  </numFmts>
  <fonts count="29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0" fontId="2" fillId="0" borderId="0"/>
    <xf numFmtId="0" fontId="6" fillId="0" borderId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7" borderId="0" applyNumberFormat="0" applyBorder="0" applyAlignment="0" applyProtection="0"/>
    <xf numFmtId="0" fontId="9" fillId="9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2" borderId="0" applyNumberFormat="0" applyBorder="0" applyAlignment="0" applyProtection="0"/>
    <xf numFmtId="0" fontId="11" fillId="5" borderId="7" applyNumberFormat="0" applyAlignment="0" applyProtection="0"/>
    <xf numFmtId="0" fontId="12" fillId="12" borderId="8" applyNumberFormat="0" applyAlignment="0" applyProtection="0"/>
    <xf numFmtId="0" fontId="13" fillId="12" borderId="7" applyNumberForma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2" applyNumberFormat="0" applyFill="0" applyAlignment="0" applyProtection="0"/>
    <xf numFmtId="0" fontId="18" fillId="23" borderId="13" applyNumberFormat="0" applyAlignment="0" applyProtection="0"/>
    <xf numFmtId="0" fontId="19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8" fillId="0" borderId="0"/>
    <xf numFmtId="0" fontId="5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7" fillId="8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6" borderId="0" applyNumberFormat="0" applyBorder="0" applyAlignment="0" applyProtection="0"/>
    <xf numFmtId="0" fontId="1" fillId="0" borderId="0"/>
  </cellStyleXfs>
  <cellXfs count="39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3" fillId="0" borderId="4" xfId="1" applyFont="1" applyBorder="1" applyProtection="1">
      <protection hidden="1"/>
    </xf>
    <xf numFmtId="164" fontId="3" fillId="0" borderId="1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center"/>
      <protection hidden="1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9" fontId="3" fillId="0" borderId="5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6" fillId="0" borderId="1" xfId="38" applyFont="1" applyFill="1" applyBorder="1" applyAlignment="1">
      <alignment vertical="center" wrapText="1"/>
    </xf>
    <xf numFmtId="169" fontId="3" fillId="0" borderId="16" xfId="1" applyNumberFormat="1" applyFont="1" applyFill="1" applyBorder="1" applyAlignment="1" applyProtection="1">
      <alignment horizontal="left" wrapText="1"/>
      <protection hidden="1"/>
    </xf>
    <xf numFmtId="165" fontId="3" fillId="0" borderId="2" xfId="1" applyNumberFormat="1" applyFont="1" applyFill="1" applyBorder="1" applyAlignment="1" applyProtection="1">
      <alignment horizontal="center"/>
      <protection hidden="1"/>
    </xf>
    <xf numFmtId="168" fontId="3" fillId="0" borderId="2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right"/>
      <protection hidden="1"/>
    </xf>
    <xf numFmtId="0" fontId="26" fillId="0" borderId="2" xfId="2" applyFont="1" applyFill="1" applyBorder="1" applyAlignment="1">
      <alignment vertical="center" wrapText="1"/>
    </xf>
    <xf numFmtId="164" fontId="3" fillId="0" borderId="2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 wrapText="1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0" fontId="3" fillId="0" borderId="5" xfId="1" applyFont="1" applyBorder="1" applyAlignment="1">
      <alignment wrapText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4" fillId="0" borderId="5" xfId="1" applyNumberFormat="1" applyFont="1" applyFill="1" applyBorder="1" applyAlignment="1" applyProtection="1">
      <alignment horizontal="left" wrapText="1"/>
      <protection hidden="1"/>
    </xf>
    <xf numFmtId="165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center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0" fontId="27" fillId="0" borderId="1" xfId="38" applyFont="1" applyFill="1" applyBorder="1" applyAlignment="1">
      <alignment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right"/>
    </xf>
    <xf numFmtId="171" fontId="28" fillId="0" borderId="0" xfId="0" applyNumberFormat="1" applyFont="1" applyAlignment="1">
      <alignment horizontal="center" wrapText="1"/>
    </xf>
  </cellXfs>
  <cellStyles count="49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1"/>
    <cellStyle name="Обычный 2 2" xfId="38"/>
    <cellStyle name="Обычный 3" xfId="39"/>
    <cellStyle name="Обычный 4" xfId="2"/>
    <cellStyle name="Обычный 5" xfId="48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Тысячи [0]_Лист1" xfId="45"/>
    <cellStyle name="Тысячи_Лист1" xfId="46"/>
    <cellStyle name="Хороший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2"/>
  <sheetViews>
    <sheetView showGridLines="0" tabSelected="1" workbookViewId="0">
      <selection activeCell="B13" sqref="B13"/>
    </sheetView>
  </sheetViews>
  <sheetFormatPr defaultColWidth="8.125" defaultRowHeight="12.75" x14ac:dyDescent="0.2"/>
  <cols>
    <col min="1" max="1" width="0.375" style="32" customWidth="1"/>
    <col min="2" max="2" width="46.125" style="32" customWidth="1"/>
    <col min="3" max="3" width="12.875" style="32" customWidth="1"/>
    <col min="4" max="5" width="8.875" style="32" customWidth="1"/>
    <col min="6" max="6" width="11.5" style="32" customWidth="1"/>
    <col min="7" max="7" width="8.125" style="32" customWidth="1"/>
    <col min="8" max="8" width="7.25" style="32" hidden="1" customWidth="1"/>
    <col min="9" max="10" width="8.875" style="32" hidden="1" customWidth="1"/>
    <col min="11" max="11" width="5.625" style="32" hidden="1" customWidth="1"/>
    <col min="12" max="12" width="18.125" style="32" customWidth="1"/>
    <col min="13" max="13" width="28.5" style="32" customWidth="1"/>
    <col min="14" max="14" width="12.125" style="32" bestFit="1" customWidth="1"/>
    <col min="15" max="242" width="8" style="32" customWidth="1"/>
    <col min="243" max="16384" width="8.125" style="32"/>
  </cols>
  <sheetData>
    <row r="1" spans="1:24" ht="15.6" customHeight="1" x14ac:dyDescent="0.2">
      <c r="L1" s="37" t="s">
        <v>44</v>
      </c>
      <c r="M1" s="37"/>
    </row>
    <row r="3" spans="1:24" ht="17.45" customHeight="1" x14ac:dyDescent="0.3">
      <c r="B3" s="38" t="s">
        <v>16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3.5" thickBot="1" x14ac:dyDescent="0.25">
      <c r="A5" s="1"/>
      <c r="B5" s="33" t="s">
        <v>13</v>
      </c>
      <c r="C5" s="34" t="s">
        <v>12</v>
      </c>
      <c r="D5" s="34"/>
      <c r="E5" s="34"/>
      <c r="F5" s="34"/>
      <c r="G5" s="34"/>
      <c r="H5" s="34" t="s">
        <v>11</v>
      </c>
      <c r="I5" s="34"/>
      <c r="J5" s="34"/>
      <c r="K5" s="34"/>
      <c r="L5" s="10" t="s">
        <v>10</v>
      </c>
      <c r="M5" s="35" t="s">
        <v>14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38.25" x14ac:dyDescent="0.2">
      <c r="A6" s="2"/>
      <c r="B6" s="34"/>
      <c r="C6" s="31" t="s">
        <v>9</v>
      </c>
      <c r="D6" s="31" t="s">
        <v>8</v>
      </c>
      <c r="E6" s="31" t="s">
        <v>7</v>
      </c>
      <c r="F6" s="31" t="s">
        <v>6</v>
      </c>
      <c r="G6" s="31" t="s">
        <v>5</v>
      </c>
      <c r="H6" s="31" t="s">
        <v>4</v>
      </c>
      <c r="I6" s="31" t="s">
        <v>3</v>
      </c>
      <c r="J6" s="31" t="s">
        <v>2</v>
      </c>
      <c r="K6" s="31" t="s">
        <v>1</v>
      </c>
      <c r="L6" s="31" t="s">
        <v>17</v>
      </c>
      <c r="M6" s="36"/>
      <c r="N6" s="2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8.25" x14ac:dyDescent="0.2">
      <c r="A7" s="3"/>
      <c r="B7" s="12" t="s">
        <v>18</v>
      </c>
      <c r="C7" s="13">
        <v>40</v>
      </c>
      <c r="D7" s="14">
        <v>5</v>
      </c>
      <c r="E7" s="14">
        <v>2</v>
      </c>
      <c r="F7" s="15">
        <v>220161100</v>
      </c>
      <c r="G7" s="13">
        <v>811</v>
      </c>
      <c r="H7" s="13">
        <v>241</v>
      </c>
      <c r="I7" s="16">
        <v>10100</v>
      </c>
      <c r="J7" s="16">
        <v>0</v>
      </c>
      <c r="K7" s="13">
        <v>2</v>
      </c>
      <c r="L7" s="17">
        <v>338400</v>
      </c>
      <c r="M7" s="18" t="s">
        <v>15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78.599999999999994" customHeight="1" x14ac:dyDescent="0.2">
      <c r="A8" s="3"/>
      <c r="B8" s="9" t="s">
        <v>19</v>
      </c>
      <c r="C8" s="5">
        <v>40</v>
      </c>
      <c r="D8" s="8">
        <v>5</v>
      </c>
      <c r="E8" s="8">
        <v>1</v>
      </c>
      <c r="F8" s="7">
        <v>820141110</v>
      </c>
      <c r="G8" s="5">
        <v>412</v>
      </c>
      <c r="H8" s="5"/>
      <c r="I8" s="6"/>
      <c r="J8" s="6"/>
      <c r="K8" s="5"/>
      <c r="L8" s="4">
        <f>1485033+1070000</f>
        <v>2555033</v>
      </c>
      <c r="M8" s="11" t="s">
        <v>20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57" customHeight="1" x14ac:dyDescent="0.2">
      <c r="A9" s="3"/>
      <c r="B9" s="9" t="s">
        <v>19</v>
      </c>
      <c r="C9" s="5">
        <v>40</v>
      </c>
      <c r="D9" s="8">
        <v>5</v>
      </c>
      <c r="E9" s="8">
        <v>1</v>
      </c>
      <c r="F9" s="7">
        <v>820399990</v>
      </c>
      <c r="G9" s="5">
        <v>244</v>
      </c>
      <c r="H9" s="5"/>
      <c r="I9" s="6"/>
      <c r="J9" s="6"/>
      <c r="K9" s="5"/>
      <c r="L9" s="4">
        <v>1423062.32</v>
      </c>
      <c r="M9" s="20" t="s">
        <v>21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57" customHeight="1" x14ac:dyDescent="0.2">
      <c r="A10" s="3"/>
      <c r="B10" s="9" t="s">
        <v>29</v>
      </c>
      <c r="C10" s="5">
        <v>40</v>
      </c>
      <c r="D10" s="8">
        <v>5</v>
      </c>
      <c r="E10" s="8">
        <v>2</v>
      </c>
      <c r="F10" s="7">
        <v>820442110</v>
      </c>
      <c r="G10" s="5">
        <v>414</v>
      </c>
      <c r="H10" s="5"/>
      <c r="I10" s="6"/>
      <c r="J10" s="6"/>
      <c r="K10" s="5"/>
      <c r="L10" s="4">
        <v>983000</v>
      </c>
      <c r="M10" s="19" t="s">
        <v>30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72.599999999999994" customHeight="1" x14ac:dyDescent="0.2">
      <c r="A11" s="3"/>
      <c r="B11" s="9" t="s">
        <v>23</v>
      </c>
      <c r="C11" s="5">
        <v>40</v>
      </c>
      <c r="D11" s="8">
        <v>5</v>
      </c>
      <c r="E11" s="8">
        <v>2</v>
      </c>
      <c r="F11" s="7">
        <v>940361100</v>
      </c>
      <c r="G11" s="5">
        <v>811</v>
      </c>
      <c r="H11" s="5"/>
      <c r="I11" s="6"/>
      <c r="J11" s="6"/>
      <c r="K11" s="5"/>
      <c r="L11" s="4">
        <v>71179000</v>
      </c>
      <c r="M11" s="19" t="s">
        <v>22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72.599999999999994" customHeight="1" x14ac:dyDescent="0.2">
      <c r="A12" s="3"/>
      <c r="B12" s="9" t="s">
        <v>23</v>
      </c>
      <c r="C12" s="5">
        <v>40</v>
      </c>
      <c r="D12" s="8">
        <v>5</v>
      </c>
      <c r="E12" s="8">
        <v>2</v>
      </c>
      <c r="F12" s="7">
        <v>940199990</v>
      </c>
      <c r="G12" s="5">
        <v>244</v>
      </c>
      <c r="H12" s="5"/>
      <c r="I12" s="6"/>
      <c r="J12" s="6"/>
      <c r="K12" s="5"/>
      <c r="L12" s="4">
        <v>338900</v>
      </c>
      <c r="M12" s="19" t="s">
        <v>28</v>
      </c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68.45" customHeight="1" x14ac:dyDescent="0.2">
      <c r="A13" s="3"/>
      <c r="B13" s="9" t="s">
        <v>23</v>
      </c>
      <c r="C13" s="5">
        <v>40</v>
      </c>
      <c r="D13" s="8">
        <v>5</v>
      </c>
      <c r="E13" s="8">
        <v>2</v>
      </c>
      <c r="F13" s="7">
        <v>930299990</v>
      </c>
      <c r="G13" s="5">
        <v>244</v>
      </c>
      <c r="H13" s="5"/>
      <c r="I13" s="6"/>
      <c r="J13" s="6"/>
      <c r="K13" s="5"/>
      <c r="L13" s="4">
        <v>6000000</v>
      </c>
      <c r="M13" s="21" t="s">
        <v>25</v>
      </c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59.45" customHeight="1" x14ac:dyDescent="0.2">
      <c r="A14" s="3"/>
      <c r="B14" s="22" t="s">
        <v>31</v>
      </c>
      <c r="C14" s="5">
        <v>40</v>
      </c>
      <c r="D14" s="8">
        <v>7</v>
      </c>
      <c r="E14" s="8">
        <v>1</v>
      </c>
      <c r="F14" s="7">
        <v>140200590</v>
      </c>
      <c r="G14" s="5">
        <v>622</v>
      </c>
      <c r="H14" s="5"/>
      <c r="I14" s="6"/>
      <c r="J14" s="6"/>
      <c r="K14" s="5"/>
      <c r="L14" s="4">
        <v>700000</v>
      </c>
      <c r="M14" s="11" t="s">
        <v>24</v>
      </c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58.9" customHeight="1" x14ac:dyDescent="0.2">
      <c r="A15" s="3"/>
      <c r="B15" s="22" t="s">
        <v>27</v>
      </c>
      <c r="C15" s="5">
        <v>40</v>
      </c>
      <c r="D15" s="8">
        <v>7</v>
      </c>
      <c r="E15" s="8">
        <v>2</v>
      </c>
      <c r="F15" s="7">
        <v>140299990</v>
      </c>
      <c r="G15" s="5">
        <v>243</v>
      </c>
      <c r="H15" s="5"/>
      <c r="I15" s="6"/>
      <c r="J15" s="6"/>
      <c r="K15" s="5"/>
      <c r="L15" s="4">
        <v>604000</v>
      </c>
      <c r="M15" s="11" t="s">
        <v>26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73.900000000000006" customHeight="1" x14ac:dyDescent="0.2">
      <c r="A16" s="3"/>
      <c r="B16" s="9" t="s">
        <v>23</v>
      </c>
      <c r="C16" s="5">
        <v>40</v>
      </c>
      <c r="D16" s="8">
        <v>5</v>
      </c>
      <c r="E16" s="8">
        <v>2</v>
      </c>
      <c r="F16" s="7">
        <v>950199990</v>
      </c>
      <c r="G16" s="5">
        <v>244</v>
      </c>
      <c r="H16" s="5"/>
      <c r="I16" s="6"/>
      <c r="J16" s="6"/>
      <c r="K16" s="5"/>
      <c r="L16" s="4">
        <v>-3338900</v>
      </c>
      <c r="M16" s="11" t="s">
        <v>40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53.45" customHeight="1" x14ac:dyDescent="0.2">
      <c r="A17" s="3"/>
      <c r="B17" s="9" t="s">
        <v>32</v>
      </c>
      <c r="C17" s="5">
        <v>40</v>
      </c>
      <c r="D17" s="8">
        <v>7</v>
      </c>
      <c r="E17" s="8">
        <v>1</v>
      </c>
      <c r="F17" s="7">
        <v>140299990</v>
      </c>
      <c r="G17" s="5">
        <v>244</v>
      </c>
      <c r="H17" s="5"/>
      <c r="I17" s="6"/>
      <c r="J17" s="6"/>
      <c r="K17" s="5"/>
      <c r="L17" s="4">
        <v>-1768290.07</v>
      </c>
      <c r="M17" s="23" t="s">
        <v>41</v>
      </c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53.45" customHeight="1" x14ac:dyDescent="0.2">
      <c r="A18" s="3"/>
      <c r="B18" s="9" t="s">
        <v>33</v>
      </c>
      <c r="C18" s="5">
        <v>40</v>
      </c>
      <c r="D18" s="8">
        <v>4</v>
      </c>
      <c r="E18" s="8">
        <v>9</v>
      </c>
      <c r="F18" s="7">
        <v>1520299990</v>
      </c>
      <c r="G18" s="5">
        <v>244</v>
      </c>
      <c r="H18" s="5"/>
      <c r="I18" s="6"/>
      <c r="J18" s="6"/>
      <c r="K18" s="5"/>
      <c r="L18" s="4">
        <v>-778000</v>
      </c>
      <c r="M18" s="23" t="s">
        <v>42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46.9" customHeight="1" x14ac:dyDescent="0.2">
      <c r="A19" s="3"/>
      <c r="B19" s="9" t="s">
        <v>0</v>
      </c>
      <c r="C19" s="5">
        <v>40</v>
      </c>
      <c r="D19" s="8">
        <v>5</v>
      </c>
      <c r="E19" s="8">
        <v>3</v>
      </c>
      <c r="F19" s="7">
        <v>2000499990</v>
      </c>
      <c r="G19" s="5">
        <v>244</v>
      </c>
      <c r="H19" s="5"/>
      <c r="I19" s="6"/>
      <c r="J19" s="6"/>
      <c r="K19" s="5"/>
      <c r="L19" s="4">
        <v>-768200</v>
      </c>
      <c r="M19" s="11" t="s">
        <v>43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15.15" customHeight="1" x14ac:dyDescent="0.2">
      <c r="A20" s="3"/>
      <c r="B20" s="9" t="s">
        <v>36</v>
      </c>
      <c r="C20" s="5">
        <v>40</v>
      </c>
      <c r="D20" s="8">
        <v>3</v>
      </c>
      <c r="E20" s="8">
        <v>14</v>
      </c>
      <c r="F20" s="7" t="s">
        <v>34</v>
      </c>
      <c r="G20" s="5">
        <v>244</v>
      </c>
      <c r="H20" s="5"/>
      <c r="I20" s="6"/>
      <c r="J20" s="6"/>
      <c r="K20" s="5"/>
      <c r="L20" s="4">
        <v>-387600</v>
      </c>
      <c r="M20" s="11" t="s">
        <v>38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69" customHeight="1" x14ac:dyDescent="0.2">
      <c r="A21" s="3"/>
      <c r="B21" s="9" t="s">
        <v>35</v>
      </c>
      <c r="C21" s="5">
        <v>40</v>
      </c>
      <c r="D21" s="8">
        <v>4</v>
      </c>
      <c r="E21" s="8">
        <v>12</v>
      </c>
      <c r="F21" s="7" t="s">
        <v>37</v>
      </c>
      <c r="G21" s="5">
        <v>811</v>
      </c>
      <c r="H21" s="5"/>
      <c r="I21" s="6"/>
      <c r="J21" s="6"/>
      <c r="K21" s="5"/>
      <c r="L21" s="4">
        <v>-29605.25</v>
      </c>
      <c r="M21" s="11" t="s">
        <v>38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1.6" customHeight="1" x14ac:dyDescent="0.2">
      <c r="A22" s="3"/>
      <c r="B22" s="24" t="s">
        <v>39</v>
      </c>
      <c r="C22" s="25"/>
      <c r="D22" s="26"/>
      <c r="E22" s="26"/>
      <c r="F22" s="27"/>
      <c r="G22" s="25"/>
      <c r="H22" s="25"/>
      <c r="I22" s="28"/>
      <c r="J22" s="28"/>
      <c r="K22" s="25"/>
      <c r="L22" s="29">
        <f>SUM(L7:L21)</f>
        <v>77050800</v>
      </c>
      <c r="M22" s="30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</sheetData>
  <mergeCells count="6">
    <mergeCell ref="B5:B6"/>
    <mergeCell ref="C5:G5"/>
    <mergeCell ref="H5:K5"/>
    <mergeCell ref="M5:M6"/>
    <mergeCell ref="L1:M1"/>
    <mergeCell ref="B3:M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2018-05-23T09:13:40Z</cp:lastPrinted>
  <dcterms:created xsi:type="dcterms:W3CDTF">2017-11-08T03:39:57Z</dcterms:created>
  <dcterms:modified xsi:type="dcterms:W3CDTF">2018-05-23T09:14:26Z</dcterms:modified>
</cp:coreProperties>
</file>